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ltjurado_sena_edu_co/Documents/APOYOS DE SOSTENIMIENTOS/FIC/JULIO/PAGOS/JUNIO/30 APRENDICES/"/>
    </mc:Choice>
  </mc:AlternateContent>
  <xr:revisionPtr revIDLastSave="308" documentId="13_ncr:1_{9643EDAF-210B-4DA2-9D44-4FF5963455F6}" xr6:coauthVersionLast="47" xr6:coauthVersionMax="47" xr10:uidLastSave="{378B28CB-9BCB-4884-A0DD-9887CCCC20AC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_FilterDatabase" localSheetId="0" hidden="1">Hoja1!$A$7:$N$38</definedName>
    <definedName name="_xlnm.Print_Area" localSheetId="0">Hoja1!$A$1:$M$49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1" l="1"/>
  <c r="K38" i="1"/>
  <c r="B36" i="1"/>
  <c r="L38" i="1"/>
  <c r="M37" i="1"/>
  <c r="M36" i="1"/>
  <c r="M35" i="1"/>
  <c r="M34" i="1"/>
  <c r="M33" i="1"/>
  <c r="M32" i="1"/>
  <c r="M31" i="1"/>
  <c r="M29" i="1"/>
  <c r="M30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3" i="1"/>
  <c r="M14" i="1"/>
  <c r="M12" i="1"/>
  <c r="B31" i="1"/>
  <c r="B32" i="1"/>
  <c r="B33" i="1"/>
  <c r="B34" i="1"/>
  <c r="B35" i="1"/>
  <c r="B37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M11" i="1"/>
  <c r="M10" i="1"/>
  <c r="M9" i="1"/>
  <c r="M8" i="1"/>
  <c r="B9" i="1" l="1"/>
  <c r="B10" i="1"/>
  <c r="B8" i="1"/>
</calcChain>
</file>

<file path=xl/sharedStrings.xml><?xml version="1.0" encoding="utf-8"?>
<sst xmlns="http://schemas.openxmlformats.org/spreadsheetml/2006/main" count="167" uniqueCount="92">
  <si>
    <t>Servicio Nacional de
 Aprendizaje SENA</t>
  </si>
  <si>
    <t>Radicado de Resolución</t>
  </si>
  <si>
    <t xml:space="preserve">Regional Valle </t>
  </si>
  <si>
    <t>Fecha de Radicación</t>
  </si>
  <si>
    <t>Centro de la Construcción</t>
  </si>
  <si>
    <t>No</t>
  </si>
  <si>
    <t xml:space="preserve">TIPO DE DOCUMENTO </t>
  </si>
  <si>
    <t>DOCUMENTO</t>
  </si>
  <si>
    <t xml:space="preserve">NOMBRE </t>
  </si>
  <si>
    <t>CDP</t>
  </si>
  <si>
    <t>CRP</t>
  </si>
  <si>
    <t>Entidad Financiera</t>
  </si>
  <si>
    <t>Tipo de Cuenta Bancaria</t>
  </si>
  <si>
    <t>Número de Cuenta Bancaria</t>
  </si>
  <si>
    <t>Valor neto a pagar</t>
  </si>
  <si>
    <t>Saldo por utilizar</t>
  </si>
  <si>
    <t>CC</t>
  </si>
  <si>
    <t>Subdirectora  E del Centro de la Construcción</t>
  </si>
  <si>
    <t>TOTAL</t>
  </si>
  <si>
    <t>PLANILLA DE PAGOS DE APOYOS DE SOSTENIMENTO FIC 2025</t>
  </si>
  <si>
    <t>AHORRO</t>
  </si>
  <si>
    <t>JUNIO</t>
  </si>
  <si>
    <t>JOHN FREDDY GONZALEZ MARTINEZ</t>
  </si>
  <si>
    <t>Bogotá</t>
  </si>
  <si>
    <t>Ahorros</t>
  </si>
  <si>
    <t>484907217</t>
  </si>
  <si>
    <t>TI</t>
  </si>
  <si>
    <t>1108335200</t>
  </si>
  <si>
    <t>JHON HANS GIRALDO CORPUS</t>
  </si>
  <si>
    <t>Bancolombia</t>
  </si>
  <si>
    <t>76483150438</t>
  </si>
  <si>
    <t>MIGUEL ANTONIO RIASCOS ANGULO</t>
  </si>
  <si>
    <t>Banco Caja Social</t>
  </si>
  <si>
    <t>24144509047</t>
  </si>
  <si>
    <t>66993734</t>
  </si>
  <si>
    <t>MARIBEL VIDAL BOLAÑOS</t>
  </si>
  <si>
    <t xml:space="preserve">
Vobo. Willson Reinaldo Valencia Guarín –
Coordinador de Formación Profesional
Revisión jurídica: Edier Martínez – Abogado Contratista  
Elaboró: Smith Johana González - 
Gestor de Apoyos Bienestar al Aprendiz
Apoyo de redacción: Lizeth Tatiana Jurado- Apoyos Bienestar al Aprendiz
</t>
  </si>
  <si>
    <t>ADRIANA MARIA LOPEZ AREVALO</t>
  </si>
  <si>
    <t>DORALBA  GIRALDO ARIAS</t>
  </si>
  <si>
    <t>JULIO CESAR MORENO MEJIA</t>
  </si>
  <si>
    <t>ABEL  BETANCOURT ORDOÑEZ</t>
  </si>
  <si>
    <t>ALEXANDER  MORA AMORTEGUI</t>
  </si>
  <si>
    <t>CLAUDIA PATRICIA MARIN JASPI</t>
  </si>
  <si>
    <t>CRISTIAN CAMILO PULGARIN CALLE</t>
  </si>
  <si>
    <t>EDDIER  CARDONA CAMACHO</t>
  </si>
  <si>
    <t>EUGENIO  PABON PARRA</t>
  </si>
  <si>
    <t xml:space="preserve">HAROLD JOHAN LEON </t>
  </si>
  <si>
    <t>HERMES DE JESUS  LIBERNAL  GARCIA</t>
  </si>
  <si>
    <t>HERMES HUMBERTO PEREA VINASCO</t>
  </si>
  <si>
    <t>JUAN SEBASTIAN QUITIAN DIAZ</t>
  </si>
  <si>
    <t>LAURA ISABEL LOPEZ VALENCIA</t>
  </si>
  <si>
    <t>LUIS EDUARDO LOPEZ RODRIGUEZ</t>
  </si>
  <si>
    <t>LUZ ALEJANDRA GUASARABE GUITIERREZ</t>
  </si>
  <si>
    <t>MARTHA GISLENA CANAS ANDRADE</t>
  </si>
  <si>
    <t>MEIBEL NICOLL PORTILLA LOURIDO</t>
  </si>
  <si>
    <t>MIKE BRAYAN GUZMAN CAICEDO</t>
  </si>
  <si>
    <t>OSCAR ALEJANDRO OSPINA GONZALEZ</t>
  </si>
  <si>
    <t>SAMUEL  ACEVEDO VALDEZ</t>
  </si>
  <si>
    <t>SANTIAGO  PEÑA URREGO</t>
  </si>
  <si>
    <t>VALENTINA  LOPEZ AREVALO</t>
  </si>
  <si>
    <t>WILLIAM STIVEN URBANO TORRES</t>
  </si>
  <si>
    <t>YEISON STIVEN VILLEGAS CAMPO</t>
  </si>
  <si>
    <t>96725</t>
  </si>
  <si>
    <t>Ahorro</t>
  </si>
  <si>
    <t>87076799212</t>
  </si>
  <si>
    <t>87076643347</t>
  </si>
  <si>
    <t>87075519214</t>
  </si>
  <si>
    <t>Popular</t>
  </si>
  <si>
    <t>500806016917</t>
  </si>
  <si>
    <t>87053056843</t>
  </si>
  <si>
    <t>Caja Social</t>
  </si>
  <si>
    <t>24136511924</t>
  </si>
  <si>
    <t>Agrario</t>
  </si>
  <si>
    <t>069327003844</t>
  </si>
  <si>
    <t>87076627896</t>
  </si>
  <si>
    <t>Davivienda</t>
  </si>
  <si>
    <t>0550488434099252</t>
  </si>
  <si>
    <t>87077830909</t>
  </si>
  <si>
    <t>87076924148</t>
  </si>
  <si>
    <t>469322009826</t>
  </si>
  <si>
    <t>469322010948</t>
  </si>
  <si>
    <t>80770345956</t>
  </si>
  <si>
    <t>06141594611</t>
  </si>
  <si>
    <t>91271234011</t>
  </si>
  <si>
    <t>226424299</t>
  </si>
  <si>
    <t>BANCO AGRARIO</t>
  </si>
  <si>
    <t>469322018906</t>
  </si>
  <si>
    <t>469322023861</t>
  </si>
  <si>
    <t>BBVA</t>
  </si>
  <si>
    <t>0905003393</t>
  </si>
  <si>
    <t>JORGE LUIS PEÑUELA MARIN</t>
  </si>
  <si>
    <t>BANCOLOMBIA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</si>
</sst>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([$$-409]* #,##0_);_([$$-409]* \(#,##0\);_([$$-409]* &quot;-&quot;??_);_(@_)"/>
    <numFmt numFmtId="167" formatCode="&quot;$&quot;\ 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Arial"/>
      <family val="2"/>
    </font>
    <font>
      <b/>
      <sz val="16"/>
      <name val="Calibri"/>
      <family val="2"/>
      <scheme val="minor"/>
    </font>
    <font>
      <sz val="16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20"/>
      <name val="Arial"/>
      <family val="2"/>
    </font>
    <font>
      <sz val="24"/>
      <name val="Calibri Light"/>
      <family val="2"/>
      <scheme val="maj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5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center" vertical="center"/>
    </xf>
    <xf numFmtId="166" fontId="15" fillId="2" borderId="0" xfId="0" applyNumberFormat="1" applyFont="1" applyFill="1" applyAlignment="1">
      <alignment horizontal="center" vertical="center"/>
    </xf>
    <xf numFmtId="165" fontId="5" fillId="2" borderId="0" xfId="2" applyNumberFormat="1" applyFont="1" applyFill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165" fontId="10" fillId="2" borderId="5" xfId="2" applyNumberFormat="1" applyFont="1" applyFill="1" applyBorder="1" applyAlignment="1">
      <alignment horizontal="center" vertical="center" wrapText="1"/>
    </xf>
    <xf numFmtId="165" fontId="11" fillId="2" borderId="5" xfId="2" applyNumberFormat="1" applyFont="1" applyFill="1" applyBorder="1" applyAlignment="1">
      <alignment horizontal="center" vertical="center" wrapText="1"/>
    </xf>
    <xf numFmtId="164" fontId="11" fillId="0" borderId="5" xfId="2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165" fontId="16" fillId="0" borderId="6" xfId="2" applyNumberFormat="1" applyFont="1" applyBorder="1" applyAlignment="1">
      <alignment horizontal="center" vertical="center"/>
    </xf>
    <xf numFmtId="6" fontId="5" fillId="0" borderId="0" xfId="0" applyNumberFormat="1" applyFont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167" fontId="12" fillId="2" borderId="5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7" fontId="17" fillId="0" borderId="1" xfId="2" applyNumberFormat="1" applyFont="1" applyFill="1" applyBorder="1" applyAlignment="1">
      <alignment horizontal="right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7">
    <cellStyle name="Millares 2" xfId="6" xr:uid="{DCCD469B-92DC-4263-9120-C0FFA1829779}"/>
    <cellStyle name="Millares 3" xfId="5" xr:uid="{83DE82C8-6C2E-42A5-980E-BFD7F232F3D3}"/>
    <cellStyle name="Moneda" xfId="2" builtinId="4"/>
    <cellStyle name="Moneda 2" xfId="1" xr:uid="{00000000-0005-0000-0000-000001000000}"/>
    <cellStyle name="Normal" xfId="0" builtinId="0"/>
    <cellStyle name="Normal 2" xfId="3" xr:uid="{00000000-0005-0000-0000-000003000000}"/>
    <cellStyle name="Normal 3" xfId="4" xr:uid="{CCBCF0E4-DC17-4673-AC41-42F73E7F2E31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349250</xdr:colOff>
      <xdr:row>1</xdr:row>
      <xdr:rowOff>79374</xdr:rowOff>
    </xdr:from>
    <xdr:to>
      <xdr:col>2</xdr:col>
      <xdr:colOff>1127124</xdr:colOff>
      <xdr:row>2</xdr:row>
      <xdr:rowOff>1097394</xdr:rowOff>
    </xdr:to>
    <xdr:pic>
      <xdr:nvPicPr>
        <xdr:cNvPr id="4" name="Imagen 3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741388D5-A4F1-A746-A33F-CDD4B1F785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1" t="2279" r="44482" b="90214"/>
        <a:stretch/>
      </xdr:blipFill>
      <xdr:spPr>
        <a:xfrm>
          <a:off x="714375" y="301624"/>
          <a:ext cx="1365249" cy="1295832"/>
        </a:xfrm>
        <a:prstGeom prst="rect">
          <a:avLst/>
        </a:prstGeom>
      </xdr:spPr>
    </xdr:pic>
    <xdr:clientData/>
  </xdr:twoCellAnchor>
  <xdr:twoCellAnchor editAs="oneCell">
    <xdr:from>
      <xdr:col>4</xdr:col>
      <xdr:colOff>5333998</xdr:colOff>
      <xdr:row>41</xdr:row>
      <xdr:rowOff>1539601</xdr:rowOff>
    </xdr:from>
    <xdr:to>
      <xdr:col>4</xdr:col>
      <xdr:colOff>5682901</xdr:colOff>
      <xdr:row>41</xdr:row>
      <xdr:rowOff>2026229</xdr:rowOff>
    </xdr:to>
    <xdr:pic>
      <xdr:nvPicPr>
        <xdr:cNvPr id="2" name="image4.png" descr="Imagen que contiene objeto&#10;&#10;Descripción generada automáticamente">
          <a:extLst>
            <a:ext uri="{FF2B5EF4-FFF2-40B4-BE49-F238E27FC236}">
              <a16:creationId xmlns:a16="http://schemas.microsoft.com/office/drawing/2014/main" id="{9F961602-9494-0E3B-0626-B3682C7BD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57953" y="9748419"/>
          <a:ext cx="348903" cy="486628"/>
        </a:xfrm>
        <a:prstGeom prst="rect">
          <a:avLst/>
        </a:prstGeom>
      </xdr:spPr>
    </xdr:pic>
    <xdr:clientData/>
  </xdr:twoCellAnchor>
  <xdr:twoCellAnchor editAs="oneCell">
    <xdr:from>
      <xdr:col>4</xdr:col>
      <xdr:colOff>3584865</xdr:colOff>
      <xdr:row>41</xdr:row>
      <xdr:rowOff>2199410</xdr:rowOff>
    </xdr:from>
    <xdr:to>
      <xdr:col>4</xdr:col>
      <xdr:colOff>5888182</xdr:colOff>
      <xdr:row>41</xdr:row>
      <xdr:rowOff>2531300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7353CE-0296-BC4A-C053-4A2C555E1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8820" y="10408228"/>
          <a:ext cx="2303317" cy="331890"/>
        </a:xfrm>
        <a:prstGeom prst="rect">
          <a:avLst/>
        </a:prstGeom>
      </xdr:spPr>
    </xdr:pic>
    <xdr:clientData/>
  </xdr:twoCellAnchor>
  <xdr:twoCellAnchor editAs="oneCell">
    <xdr:from>
      <xdr:col>5</xdr:col>
      <xdr:colOff>606135</xdr:colOff>
      <xdr:row>41</xdr:row>
      <xdr:rowOff>2892137</xdr:rowOff>
    </xdr:from>
    <xdr:to>
      <xdr:col>7</xdr:col>
      <xdr:colOff>384628</xdr:colOff>
      <xdr:row>41</xdr:row>
      <xdr:rowOff>3325091</xdr:rowOff>
    </xdr:to>
    <xdr:pic>
      <xdr:nvPicPr>
        <xdr:cNvPr id="5" name="Imagen 4" descr="Imagen en blanco y negro&#10;&#10;El contenido generado por IA puede ser incorrecto.">
          <a:extLst>
            <a:ext uri="{FF2B5EF4-FFF2-40B4-BE49-F238E27FC236}">
              <a16:creationId xmlns:a16="http://schemas.microsoft.com/office/drawing/2014/main" id="{3EB4D7E0-4275-4842-9756-BCF3EC57C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3408" y="11100955"/>
          <a:ext cx="2826493" cy="432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2:Q50"/>
  <sheetViews>
    <sheetView tabSelected="1" zoomScale="55" zoomScaleNormal="55" zoomScaleSheetLayoutView="50" workbookViewId="0">
      <pane xSplit="1" ySplit="7" topLeftCell="B34" activePane="bottomRight" state="frozen"/>
      <selection pane="topRight" activeCell="B1" sqref="B1"/>
      <selection pane="bottomLeft" activeCell="A8" sqref="A8"/>
      <selection pane="bottomRight" activeCell="M39" sqref="M39"/>
    </sheetView>
  </sheetViews>
  <sheetFormatPr baseColWidth="10" defaultColWidth="11.42578125" defaultRowHeight="18.75" x14ac:dyDescent="0.25"/>
  <cols>
    <col min="1" max="1" width="5.42578125" style="1" customWidth="1"/>
    <col min="2" max="2" width="8.42578125" style="1" customWidth="1"/>
    <col min="3" max="3" width="22.42578125" style="1" customWidth="1"/>
    <col min="4" max="4" width="33.140625" style="1" bestFit="1" customWidth="1"/>
    <col min="5" max="5" width="91.7109375" style="1" customWidth="1"/>
    <col min="6" max="6" width="18.7109375" style="1" customWidth="1"/>
    <col min="7" max="7" width="27" style="1" customWidth="1"/>
    <col min="8" max="8" width="37.5703125" style="1" customWidth="1"/>
    <col min="9" max="9" width="21.7109375" style="1" customWidth="1"/>
    <col min="10" max="10" width="45.140625" style="1" customWidth="1"/>
    <col min="11" max="11" width="32.140625" style="11" customWidth="1"/>
    <col min="12" max="12" width="32.28515625" style="9" customWidth="1"/>
    <col min="13" max="13" width="37" style="4" customWidth="1"/>
    <col min="14" max="15" width="11.42578125" style="1"/>
    <col min="16" max="16" width="5.28515625" style="1" customWidth="1"/>
    <col min="17" max="17" width="41" style="1" customWidth="1"/>
    <col min="18" max="16384" width="11.42578125" style="1"/>
  </cols>
  <sheetData>
    <row r="2" spans="2:13" ht="23.25" x14ac:dyDescent="0.25">
      <c r="G2" s="34" t="s">
        <v>19</v>
      </c>
      <c r="H2" s="34"/>
      <c r="I2" s="34"/>
      <c r="J2" s="34"/>
      <c r="K2" s="34"/>
      <c r="L2" s="34"/>
      <c r="M2" s="34"/>
    </row>
    <row r="3" spans="2:13" ht="88.5" customHeight="1" x14ac:dyDescent="0.25">
      <c r="D3" s="6" t="s">
        <v>0</v>
      </c>
      <c r="E3" s="7" t="s">
        <v>1</v>
      </c>
      <c r="F3" s="7"/>
    </row>
    <row r="4" spans="2:13" ht="29.25" customHeight="1" x14ac:dyDescent="0.25">
      <c r="D4" s="8" t="s">
        <v>2</v>
      </c>
      <c r="E4" s="7" t="s">
        <v>3</v>
      </c>
      <c r="F4" s="7"/>
    </row>
    <row r="5" spans="2:13" ht="23.25" x14ac:dyDescent="0.25">
      <c r="D5" s="8" t="s">
        <v>4</v>
      </c>
      <c r="E5" s="8"/>
      <c r="F5" s="8"/>
      <c r="K5" s="35"/>
      <c r="L5" s="35"/>
      <c r="M5" s="5"/>
    </row>
    <row r="6" spans="2:13" ht="19.5" customHeight="1" x14ac:dyDescent="0.25"/>
    <row r="7" spans="2:13" ht="41.25" customHeight="1" x14ac:dyDescent="0.25">
      <c r="B7" s="20" t="s">
        <v>5</v>
      </c>
      <c r="C7" s="12" t="s">
        <v>6</v>
      </c>
      <c r="D7" s="13" t="s">
        <v>7</v>
      </c>
      <c r="E7" s="13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4" t="s">
        <v>21</v>
      </c>
      <c r="L7" s="15" t="s">
        <v>14</v>
      </c>
      <c r="M7" s="16" t="s">
        <v>15</v>
      </c>
    </row>
    <row r="8" spans="2:13" ht="41.25" customHeight="1" x14ac:dyDescent="0.25">
      <c r="B8" s="21">
        <f>ROW(C8)-7</f>
        <v>1</v>
      </c>
      <c r="C8" s="22" t="s">
        <v>16</v>
      </c>
      <c r="D8" s="23">
        <v>1143825633</v>
      </c>
      <c r="E8" s="24" t="s">
        <v>22</v>
      </c>
      <c r="F8" s="25">
        <v>3125</v>
      </c>
      <c r="G8" s="22">
        <v>105125</v>
      </c>
      <c r="H8" s="22" t="s">
        <v>23</v>
      </c>
      <c r="I8" s="25" t="s">
        <v>24</v>
      </c>
      <c r="J8" s="26" t="s">
        <v>25</v>
      </c>
      <c r="K8" s="27">
        <v>854100</v>
      </c>
      <c r="L8" s="27">
        <v>854100</v>
      </c>
      <c r="M8" s="29">
        <f>854100-L8</f>
        <v>0</v>
      </c>
    </row>
    <row r="9" spans="2:13" ht="41.25" customHeight="1" x14ac:dyDescent="0.25">
      <c r="B9" s="21">
        <f t="shared" ref="B9:B37" si="0">ROW(C9)-7</f>
        <v>2</v>
      </c>
      <c r="C9" s="22" t="s">
        <v>26</v>
      </c>
      <c r="D9" s="23" t="s">
        <v>27</v>
      </c>
      <c r="E9" s="24" t="s">
        <v>28</v>
      </c>
      <c r="F9" s="25">
        <v>3125</v>
      </c>
      <c r="G9" s="22">
        <v>76525</v>
      </c>
      <c r="H9" s="22" t="s">
        <v>29</v>
      </c>
      <c r="I9" s="25" t="s">
        <v>20</v>
      </c>
      <c r="J9" s="26" t="s">
        <v>30</v>
      </c>
      <c r="K9" s="27">
        <v>854100</v>
      </c>
      <c r="L9" s="27">
        <v>854100</v>
      </c>
      <c r="M9" s="29">
        <f>5124600-L9</f>
        <v>4270500</v>
      </c>
    </row>
    <row r="10" spans="2:13" ht="41.25" customHeight="1" x14ac:dyDescent="0.25">
      <c r="B10" s="21">
        <f t="shared" si="0"/>
        <v>3</v>
      </c>
      <c r="C10" s="22" t="s">
        <v>16</v>
      </c>
      <c r="D10" s="23">
        <v>94445256</v>
      </c>
      <c r="E10" s="24" t="s">
        <v>31</v>
      </c>
      <c r="F10" s="25">
        <v>3125</v>
      </c>
      <c r="G10" s="22">
        <v>105025</v>
      </c>
      <c r="H10" s="22" t="s">
        <v>32</v>
      </c>
      <c r="I10" s="25" t="s">
        <v>24</v>
      </c>
      <c r="J10" s="26" t="s">
        <v>33</v>
      </c>
      <c r="K10" s="27">
        <v>854100</v>
      </c>
      <c r="L10" s="27">
        <v>854100</v>
      </c>
      <c r="M10" s="29">
        <f>2562300-L10</f>
        <v>1708200</v>
      </c>
    </row>
    <row r="11" spans="2:13" ht="41.25" customHeight="1" x14ac:dyDescent="0.25">
      <c r="B11" s="21">
        <f t="shared" si="0"/>
        <v>4</v>
      </c>
      <c r="C11" s="22" t="s">
        <v>16</v>
      </c>
      <c r="D11" s="23" t="s">
        <v>34</v>
      </c>
      <c r="E11" s="23" t="s">
        <v>35</v>
      </c>
      <c r="F11" s="22">
        <v>3125</v>
      </c>
      <c r="G11" s="22">
        <v>125625</v>
      </c>
      <c r="H11" s="22" t="s">
        <v>29</v>
      </c>
      <c r="I11" s="22" t="s">
        <v>24</v>
      </c>
      <c r="J11" s="30">
        <v>87060959339</v>
      </c>
      <c r="K11" s="27">
        <v>854100</v>
      </c>
      <c r="L11" s="27">
        <v>854100</v>
      </c>
      <c r="M11" s="29">
        <f>5124600-L11</f>
        <v>4270500</v>
      </c>
    </row>
    <row r="12" spans="2:13" ht="41.25" customHeight="1" x14ac:dyDescent="0.25">
      <c r="B12" s="21">
        <f t="shared" si="0"/>
        <v>5</v>
      </c>
      <c r="C12" s="22" t="s">
        <v>16</v>
      </c>
      <c r="D12" s="23">
        <v>1114119195</v>
      </c>
      <c r="E12" s="23" t="s">
        <v>37</v>
      </c>
      <c r="F12" s="22">
        <v>3125</v>
      </c>
      <c r="G12" s="22" t="s">
        <v>62</v>
      </c>
      <c r="H12" s="22" t="s">
        <v>29</v>
      </c>
      <c r="I12" s="22" t="s">
        <v>63</v>
      </c>
      <c r="J12" s="30" t="s">
        <v>64</v>
      </c>
      <c r="K12" s="27">
        <v>854100</v>
      </c>
      <c r="L12" s="27">
        <v>854100</v>
      </c>
      <c r="M12" s="29">
        <f>1708200-L12</f>
        <v>854100</v>
      </c>
    </row>
    <row r="13" spans="2:13" ht="41.25" customHeight="1" x14ac:dyDescent="0.25">
      <c r="B13" s="21">
        <f t="shared" si="0"/>
        <v>6</v>
      </c>
      <c r="C13" s="22" t="s">
        <v>16</v>
      </c>
      <c r="D13" s="23">
        <v>1192735085</v>
      </c>
      <c r="E13" s="23" t="s">
        <v>38</v>
      </c>
      <c r="F13" s="22">
        <v>3125</v>
      </c>
      <c r="G13" s="22">
        <v>95925</v>
      </c>
      <c r="H13" s="22" t="s">
        <v>29</v>
      </c>
      <c r="I13" s="22" t="s">
        <v>63</v>
      </c>
      <c r="J13" s="30" t="s">
        <v>65</v>
      </c>
      <c r="K13" s="27">
        <v>854100</v>
      </c>
      <c r="L13" s="27">
        <v>854100</v>
      </c>
      <c r="M13" s="29">
        <f t="shared" ref="M13:M28" si="1">1708200-L13</f>
        <v>854100</v>
      </c>
    </row>
    <row r="14" spans="2:13" ht="41.25" customHeight="1" x14ac:dyDescent="0.25">
      <c r="B14" s="21">
        <f t="shared" si="0"/>
        <v>7</v>
      </c>
      <c r="C14" s="22" t="s">
        <v>16</v>
      </c>
      <c r="D14" s="23">
        <v>1114118394</v>
      </c>
      <c r="E14" s="23" t="s">
        <v>39</v>
      </c>
      <c r="F14" s="22">
        <v>3125</v>
      </c>
      <c r="G14" s="22">
        <v>97225</v>
      </c>
      <c r="H14" s="22" t="s">
        <v>29</v>
      </c>
      <c r="I14" s="22" t="s">
        <v>63</v>
      </c>
      <c r="J14" s="30" t="s">
        <v>66</v>
      </c>
      <c r="K14" s="27">
        <v>854100</v>
      </c>
      <c r="L14" s="27">
        <v>854100</v>
      </c>
      <c r="M14" s="29">
        <f t="shared" si="1"/>
        <v>854100</v>
      </c>
    </row>
    <row r="15" spans="2:13" ht="41.25" customHeight="1" x14ac:dyDescent="0.25">
      <c r="B15" s="21">
        <f t="shared" si="0"/>
        <v>8</v>
      </c>
      <c r="C15" s="22" t="s">
        <v>16</v>
      </c>
      <c r="D15" s="23">
        <v>76308604</v>
      </c>
      <c r="E15" s="23" t="s">
        <v>40</v>
      </c>
      <c r="F15" s="22">
        <v>3125</v>
      </c>
      <c r="G15" s="22">
        <v>91325</v>
      </c>
      <c r="H15" s="22" t="s">
        <v>67</v>
      </c>
      <c r="I15" s="22" t="s">
        <v>20</v>
      </c>
      <c r="J15" s="30" t="s">
        <v>68</v>
      </c>
      <c r="K15" s="27">
        <v>854100</v>
      </c>
      <c r="L15" s="27">
        <v>854100</v>
      </c>
      <c r="M15" s="29">
        <f>5124600-L15</f>
        <v>4270500</v>
      </c>
    </row>
    <row r="16" spans="2:13" ht="41.25" customHeight="1" x14ac:dyDescent="0.25">
      <c r="B16" s="21">
        <f t="shared" si="0"/>
        <v>9</v>
      </c>
      <c r="C16" s="22" t="s">
        <v>16</v>
      </c>
      <c r="D16" s="23">
        <v>1193515241</v>
      </c>
      <c r="E16" s="23" t="s">
        <v>41</v>
      </c>
      <c r="F16" s="22">
        <v>3125</v>
      </c>
      <c r="G16" s="22">
        <v>96525</v>
      </c>
      <c r="H16" s="22" t="s">
        <v>29</v>
      </c>
      <c r="I16" s="22" t="s">
        <v>63</v>
      </c>
      <c r="J16" s="30" t="s">
        <v>69</v>
      </c>
      <c r="K16" s="27">
        <v>854100</v>
      </c>
      <c r="L16" s="27">
        <v>854100</v>
      </c>
      <c r="M16" s="29">
        <f t="shared" si="1"/>
        <v>854100</v>
      </c>
    </row>
    <row r="17" spans="2:13" ht="41.25" customHeight="1" x14ac:dyDescent="0.25">
      <c r="B17" s="21">
        <f t="shared" si="0"/>
        <v>10</v>
      </c>
      <c r="C17" s="22" t="s">
        <v>16</v>
      </c>
      <c r="D17" s="23">
        <v>66959754</v>
      </c>
      <c r="E17" s="23" t="s">
        <v>42</v>
      </c>
      <c r="F17" s="22">
        <v>3125</v>
      </c>
      <c r="G17" s="22">
        <v>91525</v>
      </c>
      <c r="H17" s="22" t="s">
        <v>70</v>
      </c>
      <c r="I17" s="22" t="s">
        <v>20</v>
      </c>
      <c r="J17" s="30" t="s">
        <v>71</v>
      </c>
      <c r="K17" s="27">
        <v>854100</v>
      </c>
      <c r="L17" s="27">
        <v>854100</v>
      </c>
      <c r="M17" s="29">
        <f>5124600-L17</f>
        <v>4270500</v>
      </c>
    </row>
    <row r="18" spans="2:13" ht="41.25" customHeight="1" x14ac:dyDescent="0.25">
      <c r="B18" s="21">
        <f t="shared" si="0"/>
        <v>11</v>
      </c>
      <c r="C18" s="22" t="s">
        <v>26</v>
      </c>
      <c r="D18" s="23">
        <v>1113038084</v>
      </c>
      <c r="E18" s="23" t="s">
        <v>43</v>
      </c>
      <c r="F18" s="22">
        <v>3125</v>
      </c>
      <c r="G18" s="22">
        <v>103725</v>
      </c>
      <c r="H18" s="22" t="s">
        <v>29</v>
      </c>
      <c r="I18" s="22" t="s">
        <v>24</v>
      </c>
      <c r="J18" s="30">
        <v>73273796484</v>
      </c>
      <c r="K18" s="27">
        <v>854100</v>
      </c>
      <c r="L18" s="27">
        <v>854100</v>
      </c>
      <c r="M18" s="29">
        <f t="shared" si="1"/>
        <v>854100</v>
      </c>
    </row>
    <row r="19" spans="2:13" ht="41.25" customHeight="1" x14ac:dyDescent="0.25">
      <c r="B19" s="21">
        <f t="shared" si="0"/>
        <v>12</v>
      </c>
      <c r="C19" s="22" t="s">
        <v>16</v>
      </c>
      <c r="D19" s="23">
        <v>1114122602</v>
      </c>
      <c r="E19" s="23" t="s">
        <v>44</v>
      </c>
      <c r="F19" s="22">
        <v>3125</v>
      </c>
      <c r="G19" s="22">
        <v>101525</v>
      </c>
      <c r="H19" s="22" t="s">
        <v>29</v>
      </c>
      <c r="I19" s="22" t="s">
        <v>24</v>
      </c>
      <c r="J19" s="30">
        <v>87075239641</v>
      </c>
      <c r="K19" s="27">
        <v>854100</v>
      </c>
      <c r="L19" s="27">
        <v>854100</v>
      </c>
      <c r="M19" s="29">
        <f t="shared" si="1"/>
        <v>854100</v>
      </c>
    </row>
    <row r="20" spans="2:13" ht="41.25" customHeight="1" x14ac:dyDescent="0.25">
      <c r="B20" s="21">
        <f t="shared" si="0"/>
        <v>13</v>
      </c>
      <c r="C20" s="22" t="s">
        <v>16</v>
      </c>
      <c r="D20" s="23">
        <v>6138525</v>
      </c>
      <c r="E20" s="23" t="s">
        <v>45</v>
      </c>
      <c r="F20" s="22">
        <v>3125</v>
      </c>
      <c r="G20" s="22">
        <v>96125</v>
      </c>
      <c r="H20" s="22" t="s">
        <v>72</v>
      </c>
      <c r="I20" s="22" t="s">
        <v>63</v>
      </c>
      <c r="J20" s="30" t="s">
        <v>73</v>
      </c>
      <c r="K20" s="27">
        <v>854100</v>
      </c>
      <c r="L20" s="27">
        <v>854100</v>
      </c>
      <c r="M20" s="29">
        <f t="shared" si="1"/>
        <v>854100</v>
      </c>
    </row>
    <row r="21" spans="2:13" ht="41.25" customHeight="1" x14ac:dyDescent="0.25">
      <c r="B21" s="21">
        <f t="shared" si="0"/>
        <v>14</v>
      </c>
      <c r="C21" s="22" t="s">
        <v>16</v>
      </c>
      <c r="D21" s="23">
        <v>1006317479</v>
      </c>
      <c r="E21" s="23" t="s">
        <v>46</v>
      </c>
      <c r="F21" s="22">
        <v>3125</v>
      </c>
      <c r="G21" s="22">
        <v>96925</v>
      </c>
      <c r="H21" s="22" t="s">
        <v>29</v>
      </c>
      <c r="I21" s="22" t="s">
        <v>63</v>
      </c>
      <c r="J21" s="30" t="s">
        <v>74</v>
      </c>
      <c r="K21" s="27">
        <v>854100</v>
      </c>
      <c r="L21" s="27">
        <v>854100</v>
      </c>
      <c r="M21" s="29">
        <f t="shared" si="1"/>
        <v>854100</v>
      </c>
    </row>
    <row r="22" spans="2:13" ht="41.25" customHeight="1" x14ac:dyDescent="0.25">
      <c r="B22" s="21">
        <f t="shared" si="0"/>
        <v>15</v>
      </c>
      <c r="C22" s="22" t="s">
        <v>16</v>
      </c>
      <c r="D22" s="23">
        <v>1064123626</v>
      </c>
      <c r="E22" s="23" t="s">
        <v>47</v>
      </c>
      <c r="F22" s="22">
        <v>3125</v>
      </c>
      <c r="G22" s="22">
        <v>97525</v>
      </c>
      <c r="H22" s="22" t="s">
        <v>75</v>
      </c>
      <c r="I22" s="22" t="s">
        <v>63</v>
      </c>
      <c r="J22" s="30" t="s">
        <v>76</v>
      </c>
      <c r="K22" s="27">
        <v>854100</v>
      </c>
      <c r="L22" s="27">
        <v>854100</v>
      </c>
      <c r="M22" s="29">
        <f t="shared" si="1"/>
        <v>854100</v>
      </c>
    </row>
    <row r="23" spans="2:13" ht="41.25" customHeight="1" x14ac:dyDescent="0.25">
      <c r="B23" s="21">
        <f t="shared" si="0"/>
        <v>16</v>
      </c>
      <c r="C23" s="22" t="s">
        <v>16</v>
      </c>
      <c r="D23" s="23">
        <v>94275610</v>
      </c>
      <c r="E23" s="23" t="s">
        <v>48</v>
      </c>
      <c r="F23" s="22">
        <v>3125</v>
      </c>
      <c r="G23" s="22">
        <v>96825</v>
      </c>
      <c r="H23" s="22" t="s">
        <v>29</v>
      </c>
      <c r="I23" s="22" t="s">
        <v>63</v>
      </c>
      <c r="J23" s="30" t="s">
        <v>77</v>
      </c>
      <c r="K23" s="27">
        <v>854100</v>
      </c>
      <c r="L23" s="27">
        <v>854100</v>
      </c>
      <c r="M23" s="29">
        <f t="shared" si="1"/>
        <v>854100</v>
      </c>
    </row>
    <row r="24" spans="2:13" ht="41.25" customHeight="1" x14ac:dyDescent="0.25">
      <c r="B24" s="21">
        <f t="shared" si="0"/>
        <v>17</v>
      </c>
      <c r="C24" s="22" t="s">
        <v>16</v>
      </c>
      <c r="D24" s="23">
        <v>1114118845</v>
      </c>
      <c r="E24" s="23" t="s">
        <v>49</v>
      </c>
      <c r="F24" s="22">
        <v>3125</v>
      </c>
      <c r="G24" s="22">
        <v>97125</v>
      </c>
      <c r="H24" s="22" t="s">
        <v>29</v>
      </c>
      <c r="I24" s="22" t="s">
        <v>63</v>
      </c>
      <c r="J24" s="30">
        <v>87076708929</v>
      </c>
      <c r="K24" s="27">
        <v>854100</v>
      </c>
      <c r="L24" s="27">
        <v>854100</v>
      </c>
      <c r="M24" s="29">
        <f t="shared" si="1"/>
        <v>854100</v>
      </c>
    </row>
    <row r="25" spans="2:13" ht="41.25" customHeight="1" x14ac:dyDescent="0.25">
      <c r="B25" s="21">
        <f t="shared" si="0"/>
        <v>18</v>
      </c>
      <c r="C25" s="22" t="s">
        <v>16</v>
      </c>
      <c r="D25" s="23">
        <v>1007502035</v>
      </c>
      <c r="E25" s="23" t="s">
        <v>50</v>
      </c>
      <c r="F25" s="22">
        <v>3125</v>
      </c>
      <c r="G25" s="22">
        <v>97325</v>
      </c>
      <c r="H25" s="22" t="s">
        <v>29</v>
      </c>
      <c r="I25" s="22" t="s">
        <v>63</v>
      </c>
      <c r="J25" s="30" t="s">
        <v>78</v>
      </c>
      <c r="K25" s="27">
        <v>854100</v>
      </c>
      <c r="L25" s="27">
        <v>854100</v>
      </c>
      <c r="M25" s="29">
        <f t="shared" si="1"/>
        <v>854100</v>
      </c>
    </row>
    <row r="26" spans="2:13" ht="41.25" customHeight="1" x14ac:dyDescent="0.25">
      <c r="B26" s="21">
        <f t="shared" si="0"/>
        <v>19</v>
      </c>
      <c r="C26" s="22" t="s">
        <v>16</v>
      </c>
      <c r="D26" s="23">
        <v>1006289584</v>
      </c>
      <c r="E26" s="23" t="s">
        <v>51</v>
      </c>
      <c r="F26" s="22">
        <v>3125</v>
      </c>
      <c r="G26" s="22">
        <v>97625</v>
      </c>
      <c r="H26" s="22" t="s">
        <v>72</v>
      </c>
      <c r="I26" s="22" t="s">
        <v>63</v>
      </c>
      <c r="J26" s="30" t="s">
        <v>79</v>
      </c>
      <c r="K26" s="27">
        <v>854100</v>
      </c>
      <c r="L26" s="27">
        <v>854100</v>
      </c>
      <c r="M26" s="29">
        <f t="shared" si="1"/>
        <v>854100</v>
      </c>
    </row>
    <row r="27" spans="2:13" ht="41.25" customHeight="1" x14ac:dyDescent="0.25">
      <c r="B27" s="21">
        <f t="shared" si="0"/>
        <v>20</v>
      </c>
      <c r="C27" s="22" t="s">
        <v>16</v>
      </c>
      <c r="D27" s="23">
        <v>1114119019</v>
      </c>
      <c r="E27" s="23" t="s">
        <v>52</v>
      </c>
      <c r="F27" s="22">
        <v>3125</v>
      </c>
      <c r="G27" s="22">
        <v>96625</v>
      </c>
      <c r="H27" s="22" t="s">
        <v>29</v>
      </c>
      <c r="I27" s="22" t="s">
        <v>63</v>
      </c>
      <c r="J27" s="30">
        <v>87075719646</v>
      </c>
      <c r="K27" s="27">
        <v>854100</v>
      </c>
      <c r="L27" s="27">
        <v>854100</v>
      </c>
      <c r="M27" s="29">
        <f t="shared" si="1"/>
        <v>854100</v>
      </c>
    </row>
    <row r="28" spans="2:13" ht="41.25" customHeight="1" x14ac:dyDescent="0.25">
      <c r="B28" s="21">
        <f t="shared" si="0"/>
        <v>21</v>
      </c>
      <c r="C28" s="22" t="s">
        <v>16</v>
      </c>
      <c r="D28" s="23">
        <v>1006316915</v>
      </c>
      <c r="E28" s="23" t="s">
        <v>53</v>
      </c>
      <c r="F28" s="22">
        <v>3125</v>
      </c>
      <c r="G28" s="22">
        <v>97025</v>
      </c>
      <c r="H28" s="22" t="s">
        <v>72</v>
      </c>
      <c r="I28" s="22" t="s">
        <v>63</v>
      </c>
      <c r="J28" s="30" t="s">
        <v>80</v>
      </c>
      <c r="K28" s="27">
        <v>854100</v>
      </c>
      <c r="L28" s="27">
        <v>854100</v>
      </c>
      <c r="M28" s="29">
        <f t="shared" si="1"/>
        <v>854100</v>
      </c>
    </row>
    <row r="29" spans="2:13" ht="41.25" customHeight="1" x14ac:dyDescent="0.25">
      <c r="B29" s="21">
        <f t="shared" si="0"/>
        <v>22</v>
      </c>
      <c r="C29" s="22" t="s">
        <v>26</v>
      </c>
      <c r="D29" s="23">
        <v>1111671268</v>
      </c>
      <c r="E29" s="23" t="s">
        <v>54</v>
      </c>
      <c r="F29" s="22">
        <v>3125</v>
      </c>
      <c r="G29" s="22">
        <v>91225</v>
      </c>
      <c r="H29" s="22" t="s">
        <v>29</v>
      </c>
      <c r="I29" s="22" t="s">
        <v>20</v>
      </c>
      <c r="J29" s="30" t="s">
        <v>81</v>
      </c>
      <c r="K29" s="27">
        <v>854100</v>
      </c>
      <c r="L29" s="27">
        <v>854100</v>
      </c>
      <c r="M29" s="29">
        <f>5124600-L29</f>
        <v>4270500</v>
      </c>
    </row>
    <row r="30" spans="2:13" ht="41.25" customHeight="1" x14ac:dyDescent="0.25">
      <c r="B30" s="21">
        <f t="shared" si="0"/>
        <v>23</v>
      </c>
      <c r="C30" s="22" t="s">
        <v>16</v>
      </c>
      <c r="D30" s="23">
        <v>1108558426</v>
      </c>
      <c r="E30" s="23" t="s">
        <v>55</v>
      </c>
      <c r="F30" s="22">
        <v>3125</v>
      </c>
      <c r="G30" s="22">
        <v>91725</v>
      </c>
      <c r="H30" s="22" t="s">
        <v>29</v>
      </c>
      <c r="I30" s="22" t="s">
        <v>20</v>
      </c>
      <c r="J30" s="30" t="s">
        <v>82</v>
      </c>
      <c r="K30" s="27">
        <v>854100</v>
      </c>
      <c r="L30" s="27">
        <v>854100</v>
      </c>
      <c r="M30" s="29">
        <f t="shared" ref="M30" si="2">5124600-L30</f>
        <v>4270500</v>
      </c>
    </row>
    <row r="31" spans="2:13" ht="41.25" customHeight="1" x14ac:dyDescent="0.25">
      <c r="B31" s="21">
        <f t="shared" si="0"/>
        <v>24</v>
      </c>
      <c r="C31" s="22" t="s">
        <v>16</v>
      </c>
      <c r="D31" s="23">
        <v>16552829</v>
      </c>
      <c r="E31" s="23" t="s">
        <v>56</v>
      </c>
      <c r="F31" s="22">
        <v>3125</v>
      </c>
      <c r="G31" s="22">
        <v>96425</v>
      </c>
      <c r="H31" s="22" t="s">
        <v>29</v>
      </c>
      <c r="I31" s="22" t="s">
        <v>63</v>
      </c>
      <c r="J31" s="30" t="s">
        <v>83</v>
      </c>
      <c r="K31" s="27">
        <v>854100</v>
      </c>
      <c r="L31" s="27">
        <v>854100</v>
      </c>
      <c r="M31" s="29">
        <f t="shared" ref="M31:M35" si="3">1708200-L31</f>
        <v>854100</v>
      </c>
    </row>
    <row r="32" spans="2:13" ht="41.25" customHeight="1" x14ac:dyDescent="0.25">
      <c r="B32" s="21">
        <f t="shared" si="0"/>
        <v>25</v>
      </c>
      <c r="C32" s="22" t="s">
        <v>16</v>
      </c>
      <c r="D32" s="23">
        <v>1006316803</v>
      </c>
      <c r="E32" s="23" t="s">
        <v>57</v>
      </c>
      <c r="F32" s="22">
        <v>3125</v>
      </c>
      <c r="G32" s="22">
        <v>96025</v>
      </c>
      <c r="H32" s="22" t="s">
        <v>29</v>
      </c>
      <c r="I32" s="22" t="s">
        <v>63</v>
      </c>
      <c r="J32" s="30">
        <v>87076699941</v>
      </c>
      <c r="K32" s="27">
        <v>854100</v>
      </c>
      <c r="L32" s="27">
        <v>854100</v>
      </c>
      <c r="M32" s="29">
        <f t="shared" si="3"/>
        <v>854100</v>
      </c>
    </row>
    <row r="33" spans="1:17" ht="41.25" customHeight="1" x14ac:dyDescent="0.25">
      <c r="B33" s="21">
        <f t="shared" si="0"/>
        <v>26</v>
      </c>
      <c r="C33" s="22" t="s">
        <v>26</v>
      </c>
      <c r="D33" s="23">
        <v>1109665956</v>
      </c>
      <c r="E33" s="23" t="s">
        <v>58</v>
      </c>
      <c r="F33" s="22">
        <v>3125</v>
      </c>
      <c r="G33" s="22">
        <v>91425</v>
      </c>
      <c r="H33" s="22" t="s">
        <v>23</v>
      </c>
      <c r="I33" s="22" t="s">
        <v>20</v>
      </c>
      <c r="J33" s="30" t="s">
        <v>84</v>
      </c>
      <c r="K33" s="27">
        <v>854100</v>
      </c>
      <c r="L33" s="27">
        <v>854100</v>
      </c>
      <c r="M33" s="29">
        <f t="shared" ref="M33" si="4">5124600-L33</f>
        <v>4270500</v>
      </c>
    </row>
    <row r="34" spans="1:17" ht="41.25" customHeight="1" x14ac:dyDescent="0.25">
      <c r="B34" s="21">
        <f t="shared" si="0"/>
        <v>27</v>
      </c>
      <c r="C34" s="22" t="s">
        <v>16</v>
      </c>
      <c r="D34" s="23">
        <v>1112358051</v>
      </c>
      <c r="E34" s="23" t="s">
        <v>59</v>
      </c>
      <c r="F34" s="22">
        <v>3125</v>
      </c>
      <c r="G34" s="22">
        <v>96325</v>
      </c>
      <c r="H34" s="22" t="s">
        <v>85</v>
      </c>
      <c r="I34" s="22" t="s">
        <v>63</v>
      </c>
      <c r="J34" s="30" t="s">
        <v>86</v>
      </c>
      <c r="K34" s="27">
        <v>854100</v>
      </c>
      <c r="L34" s="27">
        <v>854100</v>
      </c>
      <c r="M34" s="29">
        <f t="shared" si="3"/>
        <v>854100</v>
      </c>
    </row>
    <row r="35" spans="1:17" ht="41.25" customHeight="1" x14ac:dyDescent="0.25">
      <c r="B35" s="21">
        <f t="shared" si="0"/>
        <v>28</v>
      </c>
      <c r="C35" s="22" t="s">
        <v>16</v>
      </c>
      <c r="D35" s="23">
        <v>1114119673</v>
      </c>
      <c r="E35" s="23" t="s">
        <v>60</v>
      </c>
      <c r="F35" s="22">
        <v>3125</v>
      </c>
      <c r="G35" s="22">
        <v>96225</v>
      </c>
      <c r="H35" s="22" t="s">
        <v>72</v>
      </c>
      <c r="I35" s="22" t="s">
        <v>63</v>
      </c>
      <c r="J35" s="30" t="s">
        <v>87</v>
      </c>
      <c r="K35" s="27">
        <v>854100</v>
      </c>
      <c r="L35" s="27">
        <v>854100</v>
      </c>
      <c r="M35" s="29">
        <f t="shared" si="3"/>
        <v>854100</v>
      </c>
    </row>
    <row r="36" spans="1:17" ht="41.25" customHeight="1" x14ac:dyDescent="0.25">
      <c r="B36" s="21">
        <f t="shared" si="0"/>
        <v>29</v>
      </c>
      <c r="C36" s="22" t="s">
        <v>26</v>
      </c>
      <c r="D36" s="23">
        <v>1111481713</v>
      </c>
      <c r="E36" s="23" t="s">
        <v>61</v>
      </c>
      <c r="F36" s="22">
        <v>3125</v>
      </c>
      <c r="G36" s="22">
        <v>91825</v>
      </c>
      <c r="H36" s="22" t="s">
        <v>88</v>
      </c>
      <c r="I36" s="22" t="s">
        <v>20</v>
      </c>
      <c r="J36" s="30" t="s">
        <v>89</v>
      </c>
      <c r="K36" s="28">
        <v>854100</v>
      </c>
      <c r="L36" s="28">
        <v>854100</v>
      </c>
      <c r="M36" s="29">
        <f>5124600-L37</f>
        <v>4270500</v>
      </c>
    </row>
    <row r="37" spans="1:17" ht="41.25" customHeight="1" x14ac:dyDescent="0.25">
      <c r="B37" s="21">
        <f t="shared" si="0"/>
        <v>30</v>
      </c>
      <c r="C37" s="22" t="s">
        <v>16</v>
      </c>
      <c r="D37" s="23">
        <v>16635890</v>
      </c>
      <c r="E37" s="23" t="s">
        <v>90</v>
      </c>
      <c r="F37" s="22">
        <v>3125</v>
      </c>
      <c r="G37" s="22">
        <v>400225</v>
      </c>
      <c r="H37" s="22" t="s">
        <v>91</v>
      </c>
      <c r="I37" s="22" t="s">
        <v>20</v>
      </c>
      <c r="J37" s="30">
        <v>87077764900</v>
      </c>
      <c r="K37" s="28">
        <v>854100</v>
      </c>
      <c r="L37" s="28">
        <v>854100</v>
      </c>
      <c r="M37" s="29">
        <f>5551650-L37</f>
        <v>4697550</v>
      </c>
    </row>
    <row r="38" spans="1:17" ht="39" customHeight="1" x14ac:dyDescent="0.25">
      <c r="A38" s="2"/>
      <c r="J38" s="17" t="s">
        <v>18</v>
      </c>
      <c r="K38" s="18">
        <f>SUM(K8:K37)</f>
        <v>25623000</v>
      </c>
      <c r="L38" s="18">
        <f>SUM(L8:L37)</f>
        <v>25623000</v>
      </c>
      <c r="M38" s="18">
        <f>SUM(M8:M37)</f>
        <v>56797650</v>
      </c>
      <c r="N38" s="10"/>
      <c r="Q38" s="19"/>
    </row>
    <row r="39" spans="1:17" x14ac:dyDescent="0.25">
      <c r="A39" s="2"/>
      <c r="Q39" s="19"/>
    </row>
    <row r="40" spans="1:17" ht="146.25" customHeight="1" x14ac:dyDescent="0.25">
      <c r="A40" s="2"/>
      <c r="E40" s="36"/>
      <c r="F40" s="36"/>
      <c r="G40" s="36"/>
      <c r="Q40" s="19"/>
    </row>
    <row r="41" spans="1:17" ht="36" customHeight="1" x14ac:dyDescent="0.25">
      <c r="A41" s="2"/>
      <c r="E41" s="37" t="s">
        <v>17</v>
      </c>
      <c r="F41" s="37"/>
      <c r="G41" s="37"/>
      <c r="Q41" s="19"/>
    </row>
    <row r="42" spans="1:17" ht="302.25" customHeight="1" x14ac:dyDescent="0.25">
      <c r="A42" s="2"/>
      <c r="E42" s="31" t="s">
        <v>36</v>
      </c>
      <c r="F42" s="32"/>
      <c r="G42" s="33"/>
      <c r="Q42" s="19"/>
    </row>
    <row r="43" spans="1:17" x14ac:dyDescent="0.25">
      <c r="A43" s="2"/>
    </row>
    <row r="44" spans="1:17" x14ac:dyDescent="0.25">
      <c r="A44" s="2"/>
    </row>
    <row r="45" spans="1:17" x14ac:dyDescent="0.25">
      <c r="A45" s="2"/>
    </row>
    <row r="46" spans="1:17" x14ac:dyDescent="0.25">
      <c r="A46" s="3"/>
    </row>
    <row r="47" spans="1:17" x14ac:dyDescent="0.25">
      <c r="A47" s="3"/>
    </row>
    <row r="48" spans="1:17" x14ac:dyDescent="0.25">
      <c r="A48" s="3"/>
    </row>
    <row r="49" spans="1:1" x14ac:dyDescent="0.25">
      <c r="A49" s="3"/>
    </row>
    <row r="50" spans="1:1" x14ac:dyDescent="0.25">
      <c r="A50" s="3"/>
    </row>
  </sheetData>
  <autoFilter ref="A7:N38" xr:uid="{00000000-0001-0000-0000-000000000000}"/>
  <mergeCells count="5">
    <mergeCell ref="E42:G42"/>
    <mergeCell ref="G2:M2"/>
    <mergeCell ref="K5:L5"/>
    <mergeCell ref="E40:G40"/>
    <mergeCell ref="E41:G41"/>
  </mergeCells>
  <phoneticPr fontId="3" type="noConversion"/>
  <pageMargins left="0.23622047244094491" right="0.23622047244094491" top="0.74803149606299213" bottom="0.74803149606299213" header="0.31496062992125984" footer="0.31496062992125984"/>
  <pageSetup paperSize="5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Jenifer Palacios Perea</dc:creator>
  <cp:keywords/>
  <dc:description/>
  <cp:lastModifiedBy>Lizeth Tatiana Jurado</cp:lastModifiedBy>
  <cp:revision/>
  <cp:lastPrinted>2025-07-30T20:34:35Z</cp:lastPrinted>
  <dcterms:created xsi:type="dcterms:W3CDTF">2019-08-13T15:22:18Z</dcterms:created>
  <dcterms:modified xsi:type="dcterms:W3CDTF">2025-07-30T20:34:39Z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2025-04-03T15:57:00Z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99cfaa98-54b9-40e6-bc82-f63fdc86c676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